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International\Closing Returns Quarterly\CLO MAR 2024\Closing Circular\Annexure being part of Closing circular\"/>
    </mc:Choice>
  </mc:AlternateContent>
  <bookViews>
    <workbookView xWindow="30" yWindow="-180" windowWidth="20610" windowHeight="9735" tabRatio="780"/>
  </bookViews>
  <sheets>
    <sheet name="Sheet1" sheetId="23" r:id="rId1"/>
  </sheets>
  <definedNames>
    <definedName name="_xlnm.Print_Area" localSheetId="0">Sheet1!$A$1:$H$55</definedName>
  </definedNames>
  <calcPr calcId="152511"/>
  <fileRecoveryPr autoRecover="0"/>
</workbook>
</file>

<file path=xl/calcChain.xml><?xml version="1.0" encoding="utf-8"?>
<calcChain xmlns="http://schemas.openxmlformats.org/spreadsheetml/2006/main">
  <c r="D11" i="23" l="1"/>
  <c r="D14" i="23"/>
  <c r="D15" i="23"/>
  <c r="D16" i="23"/>
  <c r="D17" i="23"/>
  <c r="D18" i="23"/>
  <c r="D19" i="23"/>
  <c r="D20" i="23"/>
  <c r="D23" i="23"/>
  <c r="D26" i="23"/>
  <c r="D29" i="23"/>
  <c r="D30" i="23"/>
  <c r="D31" i="23"/>
  <c r="D32" i="23"/>
  <c r="D33" i="23"/>
  <c r="D34" i="23"/>
  <c r="D37" i="23"/>
  <c r="D38" i="23"/>
  <c r="D39" i="23"/>
  <c r="D40" i="23"/>
  <c r="D41" i="23"/>
  <c r="D42" i="23"/>
  <c r="D43" i="23"/>
  <c r="C27" i="23"/>
  <c r="D27" i="23" l="1"/>
  <c r="C22" i="23"/>
  <c r="D22" i="23" s="1"/>
  <c r="C36" i="23"/>
  <c r="D36" i="23" s="1"/>
  <c r="C45" i="23" l="1"/>
  <c r="D45" i="23"/>
  <c r="C13" i="23"/>
  <c r="C25" i="23" l="1"/>
  <c r="D25" i="23" s="1"/>
  <c r="D47" i="23" s="1"/>
  <c r="D51" i="23" s="1"/>
  <c r="D13" i="23"/>
  <c r="C47" i="23" l="1"/>
  <c r="C51" i="23" l="1"/>
  <c r="G11" i="23" l="1"/>
</calcChain>
</file>

<file path=xl/comments1.xml><?xml version="1.0" encoding="utf-8"?>
<comments xmlns="http://schemas.openxmlformats.org/spreadsheetml/2006/main">
  <authors>
    <author>Windows User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Currency in which transaction is Maintanined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Bank of baroda Territory /Subsidiary name</t>
        </r>
      </text>
    </comment>
  </commentList>
</comments>
</file>

<file path=xl/sharedStrings.xml><?xml version="1.0" encoding="utf-8"?>
<sst xmlns="http://schemas.openxmlformats.org/spreadsheetml/2006/main" count="50" uniqueCount="44">
  <si>
    <t>PARTICULARS</t>
  </si>
  <si>
    <t>Difference</t>
  </si>
  <si>
    <t xml:space="preserve">  </t>
  </si>
  <si>
    <t>NO OF ENTRIES</t>
  </si>
  <si>
    <t>KTP Balance</t>
  </si>
  <si>
    <r>
      <t xml:space="preserve">                  </t>
    </r>
    <r>
      <rPr>
        <b/>
        <i/>
        <u/>
        <sz val="10"/>
        <color indexed="9"/>
        <rFont val="Arial"/>
        <family val="2"/>
      </rPr>
      <t>RECONCILIATION STATEMENT</t>
    </r>
  </si>
  <si>
    <t>Ageing</t>
  </si>
  <si>
    <t xml:space="preserve">  AMOUNT LC</t>
  </si>
  <si>
    <t xml:space="preserve">  AMOUNT INR</t>
  </si>
  <si>
    <t>(Conversion Rate)</t>
  </si>
  <si>
    <t>Date : -</t>
  </si>
  <si>
    <t>Territory Name :</t>
  </si>
  <si>
    <t>Respond 
date</t>
  </si>
  <si>
    <t>NONREF</t>
  </si>
  <si>
    <t>UAE</t>
  </si>
  <si>
    <t>ASST .GEN. MANAGER</t>
  </si>
  <si>
    <t>Transaction
 Date</t>
  </si>
  <si>
    <t>REC OF TM 012368 DT 04 11 2019</t>
  </si>
  <si>
    <t>9001FIBL0005322</t>
  </si>
  <si>
    <t>9001IMPLC0005522</t>
  </si>
  <si>
    <t>9004FIBL0013122</t>
  </si>
  <si>
    <t>SYNDICATION</t>
  </si>
  <si>
    <t>9003ORTT0775822</t>
  </si>
  <si>
    <t>9003ORTT0775722</t>
  </si>
  <si>
    <t>9004ORTT0331122</t>
  </si>
  <si>
    <t>9003ORTT0827722</t>
  </si>
  <si>
    <t>9003ORTT0833022</t>
  </si>
  <si>
    <t>9005ORTT0133522</t>
  </si>
  <si>
    <t xml:space="preserve">For Period ended </t>
  </si>
  <si>
    <t xml:space="preserve">Currency </t>
  </si>
  <si>
    <t>USD</t>
  </si>
  <si>
    <t>OUR ACCOUNT WITH BANK</t>
  </si>
  <si>
    <t>BALANCE AS PER BANKS STATEMENT (A)</t>
  </si>
  <si>
    <t>ADD DEBIT BY THE BANK BUT NOT RESPONDED BY US (mention all tranactions individually) (B)</t>
  </si>
  <si>
    <t>ADD DEBIT BY US BUT NOT RESPONDED BY THE BANK  (mention all tranactions individually) (C.)</t>
  </si>
  <si>
    <t>D=A+B+C</t>
  </si>
  <si>
    <t>LESS CREDIT BY THE BANK BUT NOT RESPONDED BY US  (mention all tranactions individually) (E)</t>
  </si>
  <si>
    <t>LESS CREDIT BY US BUT NOT RESPONDED BY THE BANK (mention all tranactions individually) (F)</t>
  </si>
  <si>
    <t>G= E+F</t>
  </si>
  <si>
    <t>BALANCE AS  PER OUR BOOKS (H =D-G)</t>
  </si>
  <si>
    <t/>
  </si>
  <si>
    <t xml:space="preserve">Nature of Transaction </t>
  </si>
  <si>
    <t>Statutory Auditor</t>
  </si>
  <si>
    <t xml:space="preserve">Chief Executive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</si>
</sst>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-;\-* #,##0.00_-;_-* &quot;-&quot;??_-;_-@_-"/>
    <numFmt numFmtId="166" formatCode="#,##0.00;[Red]#,##0.00"/>
    <numFmt numFmtId="167" formatCode="[$-409]d\-mmm\-yy;@"/>
    <numFmt numFmtId="168" formatCode="0.00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u/>
      <sz val="10"/>
      <name val="Arial"/>
      <family val="2"/>
    </font>
    <font>
      <b/>
      <i/>
      <sz val="11"/>
      <color indexed="9"/>
      <name val="Arial"/>
      <family val="2"/>
    </font>
    <font>
      <b/>
      <i/>
      <u/>
      <sz val="11"/>
      <color indexed="9"/>
      <name val="Arial"/>
      <family val="2"/>
    </font>
    <font>
      <u/>
      <sz val="10"/>
      <name val="Arial"/>
      <family val="2"/>
    </font>
    <font>
      <b/>
      <sz val="10"/>
      <color indexed="10"/>
      <name val="Trebuchet MS"/>
      <family val="2"/>
    </font>
    <font>
      <sz val="10"/>
      <color indexed="53"/>
      <name val="Arial"/>
      <family val="2"/>
    </font>
    <font>
      <b/>
      <i/>
      <sz val="10"/>
      <color indexed="9"/>
      <name val="Arial"/>
      <family val="2"/>
    </font>
    <font>
      <b/>
      <i/>
      <u/>
      <sz val="10"/>
      <color indexed="9"/>
      <name val="Arial"/>
      <family val="2"/>
    </font>
    <font>
      <u/>
      <sz val="10"/>
      <name val="Trebuchet MS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stellar"/>
      <family val="1"/>
    </font>
    <font>
      <b/>
      <sz val="9"/>
      <color indexed="81"/>
      <name val="Tahoma"/>
      <family val="2"/>
    </font>
    <font>
      <b/>
      <sz val="10"/>
      <color theme="0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/>
    <xf numFmtId="0" fontId="0" fillId="2" borderId="0" xfId="0" applyFill="1"/>
    <xf numFmtId="0" fontId="12" fillId="0" borderId="0" xfId="0" applyFont="1" applyFill="1"/>
    <xf numFmtId="166" fontId="0" fillId="0" borderId="0" xfId="0" applyNumberFormat="1"/>
    <xf numFmtId="0" fontId="16" fillId="0" borderId="0" xfId="0" applyFont="1"/>
    <xf numFmtId="0" fontId="18" fillId="0" borderId="0" xfId="2" applyFont="1" applyFill="1"/>
    <xf numFmtId="0" fontId="0" fillId="2" borderId="0" xfId="0" applyFill="1" applyAlignment="1">
      <alignment wrapText="1"/>
    </xf>
    <xf numFmtId="0" fontId="13" fillId="2" borderId="0" xfId="0" applyFont="1" applyFill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Fill="1"/>
    <xf numFmtId="0" fontId="17" fillId="0" borderId="0" xfId="2" applyFill="1"/>
    <xf numFmtId="0" fontId="5" fillId="0" borderId="1" xfId="0" applyFont="1" applyBorder="1"/>
    <xf numFmtId="0" fontId="15" fillId="0" borderId="1" xfId="0" applyFont="1" applyBorder="1" applyAlignment="1">
      <alignment wrapText="1"/>
    </xf>
    <xf numFmtId="165" fontId="0" fillId="0" borderId="1" xfId="1" applyFont="1" applyBorder="1"/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167" fontId="17" fillId="0" borderId="1" xfId="1" applyNumberFormat="1" applyFont="1" applyBorder="1"/>
    <xf numFmtId="0" fontId="5" fillId="0" borderId="1" xfId="0" applyFont="1" applyBorder="1" applyAlignment="1">
      <alignment wrapText="1"/>
    </xf>
    <xf numFmtId="0" fontId="6" fillId="4" borderId="1" xfId="0" applyFont="1" applyFill="1" applyBorder="1" applyAlignment="1">
      <alignment wrapText="1"/>
    </xf>
    <xf numFmtId="1" fontId="0" fillId="0" borderId="1" xfId="0" applyNumberForma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5" fontId="0" fillId="0" borderId="1" xfId="1" applyFont="1" applyFill="1" applyBorder="1"/>
    <xf numFmtId="0" fontId="6" fillId="0" borderId="1" xfId="0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167" fontId="0" fillId="0" borderId="1" xfId="1" applyNumberFormat="1" applyFont="1" applyBorder="1"/>
    <xf numFmtId="0" fontId="0" fillId="0" borderId="1" xfId="0" applyBorder="1" applyAlignment="1">
      <alignment wrapText="1"/>
    </xf>
    <xf numFmtId="0" fontId="6" fillId="6" borderId="1" xfId="0" applyFont="1" applyFill="1" applyBorder="1" applyAlignment="1">
      <alignment wrapText="1"/>
    </xf>
    <xf numFmtId="165" fontId="6" fillId="0" borderId="1" xfId="1" applyFont="1" applyBorder="1" applyAlignment="1">
      <alignment horizontal="right"/>
    </xf>
    <xf numFmtId="14" fontId="6" fillId="0" borderId="1" xfId="0" applyNumberFormat="1" applyFont="1" applyBorder="1"/>
    <xf numFmtId="0" fontId="7" fillId="0" borderId="0" xfId="0" applyFont="1" applyAlignment="1">
      <alignment horizontal="right"/>
    </xf>
    <xf numFmtId="0" fontId="8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1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2" fontId="12" fillId="2" borderId="0" xfId="0" applyNumberFormat="1" applyFont="1" applyFill="1" applyBorder="1"/>
    <xf numFmtId="2" fontId="12" fillId="0" borderId="0" xfId="0" applyNumberFormat="1" applyFont="1" applyFill="1"/>
    <xf numFmtId="2" fontId="7" fillId="0" borderId="0" xfId="0" applyNumberFormat="1" applyFont="1" applyFill="1"/>
    <xf numFmtId="2" fontId="3" fillId="2" borderId="0" xfId="0" applyNumberFormat="1" applyFont="1" applyFill="1"/>
    <xf numFmtId="2" fontId="0" fillId="0" borderId="0" xfId="0" applyNumberFormat="1"/>
    <xf numFmtId="2" fontId="3" fillId="0" borderId="0" xfId="0" applyNumberFormat="1" applyFont="1"/>
    <xf numFmtId="2" fontId="3" fillId="2" borderId="1" xfId="0" applyNumberFormat="1" applyFont="1" applyFill="1" applyBorder="1"/>
    <xf numFmtId="2" fontId="4" fillId="0" borderId="1" xfId="0" applyNumberFormat="1" applyFont="1" applyBorder="1" applyAlignment="1">
      <alignment horizontal="center"/>
    </xf>
    <xf numFmtId="2" fontId="0" fillId="0" borderId="1" xfId="1" applyNumberFormat="1" applyFont="1" applyBorder="1"/>
    <xf numFmtId="2" fontId="4" fillId="0" borderId="1" xfId="0" applyNumberFormat="1" applyFont="1" applyBorder="1"/>
    <xf numFmtId="2" fontId="6" fillId="0" borderId="1" xfId="0" applyNumberFormat="1" applyFont="1" applyBorder="1"/>
    <xf numFmtId="2" fontId="4" fillId="0" borderId="1" xfId="1" applyNumberFormat="1" applyFont="1" applyBorder="1"/>
    <xf numFmtId="2" fontId="0" fillId="0" borderId="1" xfId="0" applyNumberFormat="1" applyBorder="1"/>
    <xf numFmtId="2" fontId="0" fillId="0" borderId="1" xfId="1" applyNumberFormat="1" applyFont="1" applyFill="1" applyBorder="1"/>
    <xf numFmtId="2" fontId="11" fillId="0" borderId="1" xfId="0" applyNumberFormat="1" applyFont="1" applyBorder="1"/>
    <xf numFmtId="2" fontId="5" fillId="0" borderId="1" xfId="0" applyNumberFormat="1" applyFont="1" applyBorder="1"/>
    <xf numFmtId="2" fontId="6" fillId="7" borderId="1" xfId="0" applyNumberFormat="1" applyFont="1" applyFill="1" applyBorder="1"/>
    <xf numFmtId="2" fontId="2" fillId="0" borderId="1" xfId="1" applyNumberFormat="1" applyFont="1" applyFill="1" applyBorder="1"/>
    <xf numFmtId="2" fontId="0" fillId="9" borderId="0" xfId="0" applyNumberFormat="1" applyFill="1"/>
    <xf numFmtId="0" fontId="12" fillId="9" borderId="0" xfId="0" applyFont="1" applyFill="1"/>
    <xf numFmtId="0" fontId="0" fillId="9" borderId="0" xfId="0" applyFill="1"/>
    <xf numFmtId="14" fontId="0" fillId="9" borderId="0" xfId="0" applyNumberFormat="1" applyFill="1"/>
    <xf numFmtId="168" fontId="20" fillId="9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165" fontId="4" fillId="0" borderId="1" xfId="1" quotePrefix="1" applyFont="1" applyFill="1" applyBorder="1" applyAlignment="1">
      <alignment horizontal="center"/>
    </xf>
    <xf numFmtId="165" fontId="19" fillId="0" borderId="1" xfId="1" applyFont="1" applyBorder="1"/>
    <xf numFmtId="0" fontId="22" fillId="0" borderId="0" xfId="0" applyFont="1" applyFill="1"/>
    <xf numFmtId="0" fontId="5" fillId="0" borderId="0" xfId="0" applyFont="1" applyBorder="1"/>
    <xf numFmtId="165" fontId="6" fillId="0" borderId="0" xfId="1" applyFont="1" applyBorder="1" applyAlignment="1">
      <alignment horizontal="right"/>
    </xf>
    <xf numFmtId="2" fontId="6" fillId="7" borderId="0" xfId="0" applyNumberFormat="1" applyFont="1" applyFill="1" applyBorder="1"/>
    <xf numFmtId="2" fontId="0" fillId="0" borderId="0" xfId="1" applyNumberFormat="1" applyFont="1" applyBorder="1"/>
    <xf numFmtId="165" fontId="0" fillId="0" borderId="0" xfId="1" applyFont="1" applyBorder="1"/>
    <xf numFmtId="0" fontId="0" fillId="0" borderId="0" xfId="0" applyBorder="1"/>
    <xf numFmtId="164" fontId="0" fillId="0" borderId="0" xfId="0" applyNumberFormat="1" applyBorder="1"/>
    <xf numFmtId="14" fontId="6" fillId="8" borderId="0" xfId="0" applyNumberFormat="1" applyFont="1" applyFill="1" applyBorder="1" applyAlignment="1">
      <alignment horizontal="left"/>
    </xf>
    <xf numFmtId="2" fontId="3" fillId="0" borderId="0" xfId="0" applyNumberFormat="1" applyFont="1" applyBorder="1"/>
    <xf numFmtId="2" fontId="0" fillId="0" borderId="0" xfId="0" applyNumberFormat="1" applyBorder="1"/>
    <xf numFmtId="3" fontId="23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</cellXfs>
  <cellStyles count="8">
    <cellStyle name="Comma" xfId="1" builtinId="3"/>
    <cellStyle name="Normal" xfId="0" builtinId="0"/>
    <cellStyle name="Normal 17" xfId="4"/>
    <cellStyle name="Normal 22" xfId="5"/>
    <cellStyle name="Normal 24" xfId="6"/>
    <cellStyle name="Normal 27" xfId="7"/>
    <cellStyle name="Normal 8" xfId="3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2781300</xdr:colOff>
      <xdr:row>3</xdr:row>
      <xdr:rowOff>152400</xdr:rowOff>
    </xdr:to>
    <xdr:pic>
      <xdr:nvPicPr>
        <xdr:cNvPr id="2" name="Picture 1" descr="banner1_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00425" cy="638175"/>
        </a:xfrm>
        <a:prstGeom prst="rect">
          <a:avLst/>
        </a:prstGeom>
        <a:solidFill>
          <a:srgbClr val="99666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2781300</xdr:colOff>
      <xdr:row>3</xdr:row>
      <xdr:rowOff>152400</xdr:rowOff>
    </xdr:to>
    <xdr:pic>
      <xdr:nvPicPr>
        <xdr:cNvPr id="3" name="Picture 1" descr="banner1_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00425" cy="638175"/>
        </a:xfrm>
        <a:prstGeom prst="rect">
          <a:avLst/>
        </a:prstGeom>
        <a:solidFill>
          <a:srgbClr val="99666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2781300</xdr:colOff>
      <xdr:row>3</xdr:row>
      <xdr:rowOff>152400</xdr:rowOff>
    </xdr:to>
    <xdr:pic>
      <xdr:nvPicPr>
        <xdr:cNvPr id="4" name="Picture 1" descr="banner1_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00425" cy="638175"/>
        </a:xfrm>
        <a:prstGeom prst="rect">
          <a:avLst/>
        </a:prstGeom>
        <a:solidFill>
          <a:srgbClr val="99666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762000</xdr:colOff>
      <xdr:row>1</xdr:row>
      <xdr:rowOff>66675</xdr:rowOff>
    </xdr:from>
    <xdr:to>
      <xdr:col>11</xdr:col>
      <xdr:colOff>0</xdr:colOff>
      <xdr:row>7</xdr:row>
      <xdr:rowOff>107950</xdr:rowOff>
    </xdr:to>
    <xdr:sp macro="" textlink="">
      <xdr:nvSpPr>
        <xdr:cNvPr id="5" name="Line Callout 1 4"/>
        <xdr:cNvSpPr/>
      </xdr:nvSpPr>
      <xdr:spPr>
        <a:xfrm>
          <a:off x="9944100" y="231775"/>
          <a:ext cx="2679700" cy="1031875"/>
        </a:xfrm>
        <a:prstGeom prst="borderCallout1">
          <a:avLst>
            <a:gd name="adj1" fmla="val 48258"/>
            <a:gd name="adj2" fmla="val -541"/>
            <a:gd name="adj3" fmla="val 110876"/>
            <a:gd name="adj4" fmla="val -132164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100"/>
            <a:t>INR Must Match</a:t>
          </a:r>
          <a:r>
            <a:rPr lang="en-IN" sz="1100" baseline="0"/>
            <a:t> with VOSTRO Country balance. Ex. -if bal. as per bank statement is USD 1000. INR will be USD* USD INR EXCHANGE RATE as on reporting date</a:t>
          </a:r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92D050"/>
  </sheetPr>
  <dimension ref="A1:J91"/>
  <sheetViews>
    <sheetView tabSelected="1" zoomScale="75" zoomScaleNormal="75" workbookViewId="0">
      <selection activeCell="G7" sqref="G7"/>
    </sheetView>
  </sheetViews>
  <sheetFormatPr defaultRowHeight="12.75" x14ac:dyDescent="0.2"/>
  <cols>
    <col min="1" max="1" width="9.28515625" bestFit="1" customWidth="1"/>
    <col min="2" max="2" width="50.85546875" style="9" customWidth="1"/>
    <col min="3" max="3" width="15.7109375" style="47" customWidth="1"/>
    <col min="4" max="4" width="20" style="47" customWidth="1"/>
    <col min="5" max="5" width="19" customWidth="1"/>
    <col min="6" max="6" width="12.28515625" bestFit="1" customWidth="1"/>
    <col min="7" max="7" width="10.28515625" bestFit="1" customWidth="1"/>
    <col min="8" max="8" width="33.7109375" customWidth="1"/>
    <col min="9" max="9" width="13.140625" customWidth="1"/>
    <col min="10" max="10" width="11.7109375" bestFit="1" customWidth="1"/>
  </cols>
  <sheetData>
    <row r="1" spans="1:8" x14ac:dyDescent="0.2">
      <c r="B1" s="7"/>
      <c r="C1" s="43"/>
      <c r="D1" s="44"/>
      <c r="E1" s="69"/>
      <c r="F1" s="3"/>
      <c r="G1" s="3"/>
    </row>
    <row r="2" spans="1:8" x14ac:dyDescent="0.2">
      <c r="B2" s="7"/>
      <c r="C2" s="43"/>
      <c r="D2" s="44"/>
      <c r="E2" s="3"/>
      <c r="F2" s="3"/>
      <c r="G2" s="3"/>
    </row>
    <row r="3" spans="1:8" x14ac:dyDescent="0.2">
      <c r="B3" s="7"/>
      <c r="C3" s="43"/>
      <c r="D3" s="44"/>
      <c r="E3" s="3"/>
      <c r="F3" s="3"/>
      <c r="G3" s="3"/>
    </row>
    <row r="4" spans="1:8" x14ac:dyDescent="0.2">
      <c r="B4" s="7"/>
      <c r="C4" s="43"/>
      <c r="D4" s="45" t="s">
        <v>11</v>
      </c>
      <c r="E4" s="62" t="s">
        <v>14</v>
      </c>
      <c r="F4" s="3"/>
      <c r="G4" s="3"/>
    </row>
    <row r="5" spans="1:8" x14ac:dyDescent="0.2">
      <c r="A5" s="2"/>
      <c r="B5" s="8" t="s">
        <v>5</v>
      </c>
      <c r="C5" s="46"/>
    </row>
    <row r="6" spans="1:8" x14ac:dyDescent="0.2">
      <c r="C6" s="48"/>
      <c r="D6" s="47" t="s">
        <v>29</v>
      </c>
      <c r="E6" s="63" t="s">
        <v>30</v>
      </c>
    </row>
    <row r="7" spans="1:8" x14ac:dyDescent="0.2">
      <c r="B7" s="37" t="s">
        <v>31</v>
      </c>
      <c r="C7" s="61"/>
      <c r="E7" t="s">
        <v>28</v>
      </c>
      <c r="F7" s="64">
        <v>45382</v>
      </c>
    </row>
    <row r="8" spans="1:8" x14ac:dyDescent="0.2">
      <c r="B8" s="9" t="s">
        <v>2</v>
      </c>
      <c r="C8" s="48"/>
    </row>
    <row r="9" spans="1:8" ht="15" x14ac:dyDescent="0.25">
      <c r="A9" s="38"/>
      <c r="B9" s="39"/>
      <c r="C9" s="49"/>
      <c r="D9" s="65">
        <v>78.972499999999997</v>
      </c>
      <c r="E9" s="40" t="s">
        <v>9</v>
      </c>
      <c r="F9" s="40"/>
      <c r="G9" s="40"/>
    </row>
    <row r="10" spans="1:8" ht="25.5" x14ac:dyDescent="0.2">
      <c r="A10" s="41" t="s">
        <v>3</v>
      </c>
      <c r="B10" s="41" t="s">
        <v>0</v>
      </c>
      <c r="C10" s="50" t="s">
        <v>7</v>
      </c>
      <c r="D10" s="50" t="s">
        <v>8</v>
      </c>
      <c r="E10" s="41" t="s">
        <v>16</v>
      </c>
      <c r="F10" s="41" t="s">
        <v>12</v>
      </c>
      <c r="G10" s="42" t="s">
        <v>6</v>
      </c>
      <c r="H10" s="66" t="s">
        <v>41</v>
      </c>
    </row>
    <row r="11" spans="1:8" ht="15.75" x14ac:dyDescent="0.3">
      <c r="A11" s="13"/>
      <c r="B11" s="14" t="s">
        <v>32</v>
      </c>
      <c r="C11" s="60">
        <v>15313407.18</v>
      </c>
      <c r="D11" s="51">
        <f t="shared" ref="D11:D20" si="0">C11*$D$9</f>
        <v>1209338048.5225499</v>
      </c>
      <c r="E11" s="15"/>
      <c r="F11" s="15"/>
      <c r="G11" s="15">
        <f>+E11-F11</f>
        <v>0</v>
      </c>
      <c r="H11" s="67" t="s">
        <v>40</v>
      </c>
    </row>
    <row r="12" spans="1:8" ht="15" x14ac:dyDescent="0.3">
      <c r="A12" s="13"/>
      <c r="B12" s="16"/>
      <c r="C12" s="52"/>
      <c r="D12" s="51"/>
      <c r="E12" s="15"/>
      <c r="F12" s="15"/>
      <c r="G12" s="15"/>
      <c r="H12" s="19"/>
    </row>
    <row r="13" spans="1:8" ht="30" x14ac:dyDescent="0.3">
      <c r="A13" s="17"/>
      <c r="B13" s="18" t="s">
        <v>33</v>
      </c>
      <c r="C13" s="53">
        <f>SUM(C14:C20)</f>
        <v>275</v>
      </c>
      <c r="D13" s="54">
        <f t="shared" si="0"/>
        <v>21717.4375</v>
      </c>
      <c r="E13" s="15"/>
      <c r="F13" s="15"/>
      <c r="G13" s="15"/>
      <c r="H13" s="20"/>
    </row>
    <row r="14" spans="1:8" ht="15" x14ac:dyDescent="0.3">
      <c r="A14" s="17">
        <v>1</v>
      </c>
      <c r="B14" s="19" t="s">
        <v>13</v>
      </c>
      <c r="C14" s="55">
        <v>20</v>
      </c>
      <c r="D14" s="51">
        <f t="shared" si="0"/>
        <v>1579.4499999999998</v>
      </c>
      <c r="E14" s="20"/>
      <c r="F14" s="21"/>
      <c r="G14" s="15"/>
      <c r="H14" s="20"/>
    </row>
    <row r="15" spans="1:8" ht="15" x14ac:dyDescent="0.3">
      <c r="A15" s="17">
        <v>2</v>
      </c>
      <c r="B15" s="19" t="s">
        <v>22</v>
      </c>
      <c r="C15" s="55">
        <v>45</v>
      </c>
      <c r="D15" s="51">
        <f t="shared" si="0"/>
        <v>3553.7624999999998</v>
      </c>
      <c r="E15" s="20"/>
      <c r="F15" s="21"/>
      <c r="G15" s="15"/>
      <c r="H15" s="20"/>
    </row>
    <row r="16" spans="1:8" ht="15" x14ac:dyDescent="0.3">
      <c r="A16" s="17">
        <v>3</v>
      </c>
      <c r="B16" s="19" t="s">
        <v>23</v>
      </c>
      <c r="C16" s="55">
        <v>45</v>
      </c>
      <c r="D16" s="51">
        <f t="shared" si="0"/>
        <v>3553.7624999999998</v>
      </c>
      <c r="E16" s="20"/>
      <c r="F16" s="21"/>
      <c r="G16" s="15"/>
      <c r="H16" s="20"/>
    </row>
    <row r="17" spans="1:10" ht="15" x14ac:dyDescent="0.3">
      <c r="A17" s="17">
        <v>4</v>
      </c>
      <c r="B17" s="19" t="s">
        <v>24</v>
      </c>
      <c r="C17" s="55">
        <v>40</v>
      </c>
      <c r="D17" s="51">
        <f t="shared" si="0"/>
        <v>3158.8999999999996</v>
      </c>
      <c r="E17" s="20"/>
      <c r="F17" s="21"/>
      <c r="G17" s="15"/>
      <c r="H17" s="20"/>
    </row>
    <row r="18" spans="1:10" ht="15" x14ac:dyDescent="0.3">
      <c r="A18" s="17">
        <v>5</v>
      </c>
      <c r="B18" s="19" t="s">
        <v>25</v>
      </c>
      <c r="C18" s="55">
        <v>45</v>
      </c>
      <c r="D18" s="51">
        <f t="shared" si="0"/>
        <v>3553.7624999999998</v>
      </c>
      <c r="E18" s="20"/>
      <c r="F18" s="21"/>
      <c r="G18" s="15"/>
      <c r="H18" s="20"/>
    </row>
    <row r="19" spans="1:10" ht="15" x14ac:dyDescent="0.3">
      <c r="A19" s="17">
        <v>6</v>
      </c>
      <c r="B19" s="19" t="s">
        <v>26</v>
      </c>
      <c r="C19" s="55">
        <v>40</v>
      </c>
      <c r="D19" s="51">
        <f t="shared" si="0"/>
        <v>3158.8999999999996</v>
      </c>
      <c r="E19" s="20"/>
      <c r="F19" s="21"/>
      <c r="G19" s="15"/>
      <c r="H19" s="20"/>
    </row>
    <row r="20" spans="1:10" ht="15" x14ac:dyDescent="0.3">
      <c r="A20" s="17">
        <v>7</v>
      </c>
      <c r="B20" s="19" t="s">
        <v>27</v>
      </c>
      <c r="C20" s="55">
        <v>40</v>
      </c>
      <c r="D20" s="51">
        <f t="shared" si="0"/>
        <v>3158.8999999999996</v>
      </c>
      <c r="E20" s="20"/>
      <c r="F20" s="21"/>
      <c r="G20" s="15"/>
      <c r="H20" s="20"/>
    </row>
    <row r="21" spans="1:10" ht="15" x14ac:dyDescent="0.3">
      <c r="A21" s="17"/>
      <c r="B21" s="22"/>
      <c r="C21" s="53"/>
      <c r="D21" s="51"/>
      <c r="E21" s="20"/>
      <c r="F21" s="15"/>
      <c r="G21" s="15"/>
      <c r="H21" s="19"/>
    </row>
    <row r="22" spans="1:10" ht="30" x14ac:dyDescent="0.3">
      <c r="A22" s="17"/>
      <c r="B22" s="23" t="s">
        <v>34</v>
      </c>
      <c r="C22" s="53">
        <f>SUM(C23:C24)</f>
        <v>262.7</v>
      </c>
      <c r="D22" s="54">
        <f t="shared" ref="D22:D23" si="1">C22*$D$9</f>
        <v>20746.07575</v>
      </c>
      <c r="E22" s="20"/>
      <c r="F22" s="15"/>
      <c r="G22" s="15"/>
      <c r="H22" s="19"/>
    </row>
    <row r="23" spans="1:10" ht="15" x14ac:dyDescent="0.3">
      <c r="A23" s="17">
        <v>1</v>
      </c>
      <c r="B23" s="25" t="s">
        <v>21</v>
      </c>
      <c r="C23" s="55">
        <v>262.7</v>
      </c>
      <c r="D23" s="51">
        <f t="shared" si="1"/>
        <v>20746.07575</v>
      </c>
      <c r="E23" s="20"/>
      <c r="F23" s="15"/>
      <c r="G23" s="15"/>
      <c r="H23" s="20"/>
    </row>
    <row r="24" spans="1:10" s="11" customFormat="1" ht="15" x14ac:dyDescent="0.3">
      <c r="A24" s="26"/>
      <c r="B24" s="24"/>
      <c r="C24" s="55"/>
      <c r="D24" s="56"/>
      <c r="E24" s="20"/>
      <c r="F24" s="27"/>
      <c r="G24" s="27"/>
      <c r="H24" s="20"/>
      <c r="I24" s="12"/>
    </row>
    <row r="25" spans="1:10" ht="15" x14ac:dyDescent="0.3">
      <c r="A25" s="17"/>
      <c r="B25" s="28" t="s">
        <v>35</v>
      </c>
      <c r="C25" s="57">
        <f>C11+C13+C22</f>
        <v>15313944.879999999</v>
      </c>
      <c r="D25" s="51">
        <f>C25*$D$9</f>
        <v>1209380512.0358</v>
      </c>
      <c r="E25" s="20"/>
      <c r="F25" s="15"/>
      <c r="G25" s="15"/>
      <c r="H25" s="19"/>
    </row>
    <row r="26" spans="1:10" ht="15" x14ac:dyDescent="0.3">
      <c r="A26" s="17"/>
      <c r="B26" s="28"/>
      <c r="C26" s="57"/>
      <c r="D26" s="51">
        <f>C26*$D$9</f>
        <v>0</v>
      </c>
      <c r="E26" s="20"/>
      <c r="F26" s="15"/>
      <c r="G26" s="15"/>
      <c r="H26" s="68"/>
    </row>
    <row r="27" spans="1:10" ht="30" x14ac:dyDescent="0.3">
      <c r="A27" s="17">
        <v>175</v>
      </c>
      <c r="B27" s="29" t="s">
        <v>36</v>
      </c>
      <c r="C27" s="53">
        <f>SUM(C29:C34)</f>
        <v>32274.13</v>
      </c>
      <c r="D27" s="54">
        <f>C27*$D$9</f>
        <v>2548768.7314249999</v>
      </c>
      <c r="E27" s="20"/>
      <c r="F27" s="15"/>
      <c r="G27" s="15"/>
      <c r="H27" s="19"/>
      <c r="J27" s="4"/>
    </row>
    <row r="28" spans="1:10" ht="15" x14ac:dyDescent="0.3">
      <c r="A28" s="17"/>
      <c r="B28" s="30"/>
      <c r="C28" s="58"/>
      <c r="D28" s="51"/>
      <c r="E28" s="20"/>
      <c r="F28" s="15"/>
      <c r="G28" s="15"/>
      <c r="H28" s="19"/>
    </row>
    <row r="29" spans="1:10" ht="15" x14ac:dyDescent="0.3">
      <c r="A29" s="17">
        <v>1</v>
      </c>
      <c r="B29" s="31" t="s">
        <v>13</v>
      </c>
      <c r="C29" s="55">
        <v>8502.59</v>
      </c>
      <c r="D29" s="51">
        <f t="shared" ref="D29:D34" si="2">C29*$D$9</f>
        <v>671470.78877500002</v>
      </c>
      <c r="E29" s="20"/>
      <c r="F29" s="32"/>
      <c r="G29" s="15"/>
      <c r="H29" s="20"/>
    </row>
    <row r="30" spans="1:10" ht="15" x14ac:dyDescent="0.3">
      <c r="A30" s="17">
        <v>2</v>
      </c>
      <c r="B30" s="31" t="s">
        <v>13</v>
      </c>
      <c r="C30" s="55">
        <v>7516.45</v>
      </c>
      <c r="D30" s="51">
        <f t="shared" si="2"/>
        <v>593592.84762499994</v>
      </c>
      <c r="E30" s="20"/>
      <c r="F30" s="32"/>
      <c r="G30" s="15"/>
      <c r="H30" s="20"/>
    </row>
    <row r="31" spans="1:10" ht="15" x14ac:dyDescent="0.3">
      <c r="A31" s="17">
        <v>3</v>
      </c>
      <c r="B31" s="31" t="s">
        <v>13</v>
      </c>
      <c r="C31" s="55">
        <v>7524.67</v>
      </c>
      <c r="D31" s="51">
        <f t="shared" si="2"/>
        <v>594242.001575</v>
      </c>
      <c r="E31" s="20"/>
      <c r="F31" s="32"/>
      <c r="G31" s="15"/>
      <c r="H31" s="20"/>
    </row>
    <row r="32" spans="1:10" ht="15" x14ac:dyDescent="0.3">
      <c r="A32" s="17">
        <v>4</v>
      </c>
      <c r="B32" s="31" t="s">
        <v>13</v>
      </c>
      <c r="C32" s="55">
        <v>731.68</v>
      </c>
      <c r="D32" s="51">
        <f t="shared" si="2"/>
        <v>57782.598799999992</v>
      </c>
      <c r="E32" s="20"/>
      <c r="F32" s="32"/>
      <c r="G32" s="15"/>
      <c r="H32" s="20"/>
    </row>
    <row r="33" spans="1:9" ht="15" x14ac:dyDescent="0.3">
      <c r="A33" s="17">
        <v>5</v>
      </c>
      <c r="B33" s="31" t="s">
        <v>13</v>
      </c>
      <c r="C33" s="55">
        <v>773.63</v>
      </c>
      <c r="D33" s="51">
        <f t="shared" si="2"/>
        <v>61095.495174999996</v>
      </c>
      <c r="E33" s="20"/>
      <c r="F33" s="32"/>
      <c r="G33" s="15"/>
      <c r="H33" s="20"/>
    </row>
    <row r="34" spans="1:9" ht="15" x14ac:dyDescent="0.3">
      <c r="A34" s="17">
        <v>6</v>
      </c>
      <c r="B34" s="31" t="s">
        <v>13</v>
      </c>
      <c r="C34" s="55">
        <v>7225.11</v>
      </c>
      <c r="D34" s="51">
        <f t="shared" si="2"/>
        <v>570584.99947499996</v>
      </c>
      <c r="E34" s="20"/>
      <c r="F34" s="32"/>
      <c r="G34" s="15"/>
      <c r="H34" s="20"/>
    </row>
    <row r="35" spans="1:9" x14ac:dyDescent="0.2">
      <c r="A35" s="19"/>
      <c r="B35" s="33"/>
      <c r="C35" s="55"/>
      <c r="D35" s="55"/>
      <c r="E35" s="19"/>
      <c r="F35" s="19"/>
      <c r="G35" s="15"/>
      <c r="H35" s="20"/>
    </row>
    <row r="36" spans="1:9" ht="30" x14ac:dyDescent="0.3">
      <c r="A36" s="17">
        <v>10</v>
      </c>
      <c r="B36" s="34" t="s">
        <v>37</v>
      </c>
      <c r="C36" s="54">
        <f>SUM(C37:C44)</f>
        <v>59919.060000000005</v>
      </c>
      <c r="D36" s="54">
        <f t="shared" ref="D36:D43" si="3">C36*$D$9</f>
        <v>4731957.9658500003</v>
      </c>
      <c r="E36" s="15"/>
      <c r="F36" s="15"/>
      <c r="G36" s="15"/>
      <c r="H36" s="20"/>
    </row>
    <row r="37" spans="1:9" ht="15" x14ac:dyDescent="0.3">
      <c r="A37" s="17">
        <v>1</v>
      </c>
      <c r="B37" s="24">
        <v>90040200010795</v>
      </c>
      <c r="C37" s="55">
        <v>200</v>
      </c>
      <c r="D37" s="51">
        <f t="shared" si="3"/>
        <v>15794.5</v>
      </c>
      <c r="E37" s="20"/>
      <c r="F37" s="15"/>
      <c r="G37" s="15"/>
      <c r="H37" s="20"/>
      <c r="I37" s="10"/>
    </row>
    <row r="38" spans="1:9" ht="15" x14ac:dyDescent="0.3">
      <c r="A38" s="17">
        <v>2</v>
      </c>
      <c r="B38" s="24" t="s">
        <v>17</v>
      </c>
      <c r="C38" s="55">
        <v>12887</v>
      </c>
      <c r="D38" s="51">
        <f t="shared" si="3"/>
        <v>1017718.6074999999</v>
      </c>
      <c r="E38" s="20"/>
      <c r="F38" s="15"/>
      <c r="G38" s="15"/>
      <c r="H38" s="20"/>
      <c r="I38" s="10"/>
    </row>
    <row r="39" spans="1:9" ht="15" x14ac:dyDescent="0.3">
      <c r="A39" s="17">
        <v>3</v>
      </c>
      <c r="B39" s="24">
        <v>90040200016506</v>
      </c>
      <c r="C39" s="55">
        <v>21000</v>
      </c>
      <c r="D39" s="51">
        <f t="shared" si="3"/>
        <v>1658422.5</v>
      </c>
      <c r="E39" s="20"/>
      <c r="F39" s="15"/>
      <c r="G39" s="15"/>
      <c r="H39" s="20"/>
      <c r="I39" s="10"/>
    </row>
    <row r="40" spans="1:9" ht="15" x14ac:dyDescent="0.3">
      <c r="A40" s="17">
        <v>4</v>
      </c>
      <c r="B40" s="24" t="s">
        <v>18</v>
      </c>
      <c r="C40" s="55">
        <v>5603</v>
      </c>
      <c r="D40" s="51">
        <f t="shared" si="3"/>
        <v>442482.91749999998</v>
      </c>
      <c r="E40" s="20"/>
      <c r="F40" s="15"/>
      <c r="G40" s="15"/>
      <c r="H40" s="20"/>
      <c r="I40" s="10"/>
    </row>
    <row r="41" spans="1:9" ht="15" x14ac:dyDescent="0.3">
      <c r="A41" s="17">
        <v>5</v>
      </c>
      <c r="B41" s="24">
        <v>90050200005364</v>
      </c>
      <c r="C41" s="55">
        <v>15356</v>
      </c>
      <c r="D41" s="51">
        <f t="shared" si="3"/>
        <v>1212701.71</v>
      </c>
      <c r="E41" s="20"/>
      <c r="F41" s="15"/>
      <c r="G41" s="15"/>
      <c r="H41" s="20"/>
      <c r="I41" s="10"/>
    </row>
    <row r="42" spans="1:9" ht="15" x14ac:dyDescent="0.3">
      <c r="A42" s="17">
        <v>6</v>
      </c>
      <c r="B42" s="24" t="s">
        <v>19</v>
      </c>
      <c r="C42" s="55">
        <v>1580.01</v>
      </c>
      <c r="D42" s="51">
        <f t="shared" si="3"/>
        <v>124777.339725</v>
      </c>
      <c r="E42" s="20"/>
      <c r="F42" s="15"/>
      <c r="G42" s="15"/>
      <c r="H42" s="20"/>
      <c r="I42" s="10"/>
    </row>
    <row r="43" spans="1:9" ht="15" x14ac:dyDescent="0.3">
      <c r="A43" s="17">
        <v>7</v>
      </c>
      <c r="B43" s="24" t="s">
        <v>20</v>
      </c>
      <c r="C43" s="55">
        <v>3293.05</v>
      </c>
      <c r="D43" s="51">
        <f t="shared" si="3"/>
        <v>260060.39112499999</v>
      </c>
      <c r="E43" s="20"/>
      <c r="F43" s="15"/>
      <c r="G43" s="15"/>
      <c r="H43" s="20"/>
      <c r="I43" s="10"/>
    </row>
    <row r="44" spans="1:9" ht="15" x14ac:dyDescent="0.3">
      <c r="A44" s="17"/>
      <c r="B44" s="31"/>
      <c r="C44" s="55"/>
      <c r="D44" s="51"/>
      <c r="E44" s="20"/>
      <c r="F44" s="15"/>
      <c r="G44" s="15"/>
      <c r="H44" s="20"/>
      <c r="I44" s="10"/>
    </row>
    <row r="45" spans="1:9" ht="15" x14ac:dyDescent="0.3">
      <c r="A45" s="19"/>
      <c r="B45" s="28" t="s">
        <v>38</v>
      </c>
      <c r="C45" s="57">
        <f>C27+C36</f>
        <v>92193.19</v>
      </c>
      <c r="D45" s="57">
        <f>D27+D36</f>
        <v>7280726.6972749997</v>
      </c>
      <c r="E45" s="15"/>
      <c r="F45" s="15"/>
      <c r="G45" s="15"/>
      <c r="H45" s="19"/>
      <c r="I45" s="10"/>
    </row>
    <row r="46" spans="1:9" ht="15" x14ac:dyDescent="0.3">
      <c r="A46" s="13"/>
      <c r="B46" s="22"/>
      <c r="C46" s="58"/>
      <c r="D46" s="51"/>
      <c r="E46" s="15"/>
      <c r="F46" s="15"/>
      <c r="G46" s="15"/>
      <c r="H46" s="19"/>
      <c r="I46" s="10"/>
    </row>
    <row r="47" spans="1:9" ht="15" x14ac:dyDescent="0.3">
      <c r="A47" s="17"/>
      <c r="B47" s="28" t="s">
        <v>39</v>
      </c>
      <c r="C47" s="53">
        <f>C25-C45</f>
        <v>15221751.689999999</v>
      </c>
      <c r="D47" s="53">
        <f>D25-D45</f>
        <v>1202099785.3385251</v>
      </c>
      <c r="E47" s="15"/>
      <c r="F47" s="15"/>
      <c r="G47" s="15"/>
      <c r="H47" s="19"/>
      <c r="I47" s="10"/>
    </row>
    <row r="48" spans="1:9" ht="15" x14ac:dyDescent="0.3">
      <c r="A48" s="13"/>
      <c r="B48" s="22"/>
      <c r="C48" s="58"/>
      <c r="D48" s="51"/>
      <c r="E48" s="15"/>
      <c r="F48" s="15"/>
      <c r="G48" s="15"/>
      <c r="H48" s="19"/>
      <c r="I48" s="10"/>
    </row>
    <row r="49" spans="1:9" ht="15" x14ac:dyDescent="0.3">
      <c r="A49" s="13"/>
      <c r="B49" s="35" t="s">
        <v>15</v>
      </c>
      <c r="C49" s="53"/>
      <c r="D49" s="51"/>
      <c r="E49" s="15"/>
      <c r="F49" s="15"/>
      <c r="G49" s="15"/>
      <c r="H49" s="19"/>
      <c r="I49" s="10"/>
    </row>
    <row r="50" spans="1:9" ht="15" x14ac:dyDescent="0.3">
      <c r="A50" s="36"/>
      <c r="B50" s="35" t="s">
        <v>4</v>
      </c>
      <c r="C50" s="55">
        <v>15221751.689999999</v>
      </c>
      <c r="D50" s="51">
        <v>1202099785.3385251</v>
      </c>
      <c r="E50" s="15"/>
      <c r="F50" s="15"/>
      <c r="G50" s="15"/>
      <c r="H50" s="19"/>
      <c r="I50" s="10"/>
    </row>
    <row r="51" spans="1:9" ht="15" x14ac:dyDescent="0.3">
      <c r="A51" s="13"/>
      <c r="B51" s="35" t="s">
        <v>1</v>
      </c>
      <c r="C51" s="59">
        <f>C47-C50</f>
        <v>0</v>
      </c>
      <c r="D51" s="59">
        <f>D47-D50</f>
        <v>0</v>
      </c>
      <c r="E51" s="15"/>
      <c r="F51" s="15"/>
      <c r="G51" s="15"/>
      <c r="H51" s="19"/>
      <c r="I51" s="10"/>
    </row>
    <row r="52" spans="1:9" s="75" customFormat="1" ht="15" x14ac:dyDescent="0.3">
      <c r="A52" s="70"/>
      <c r="B52" s="71"/>
      <c r="C52" s="72"/>
      <c r="D52" s="73"/>
      <c r="E52" s="74"/>
      <c r="F52" s="74"/>
      <c r="G52" s="74"/>
      <c r="I52" s="76"/>
    </row>
    <row r="53" spans="1:9" ht="15" x14ac:dyDescent="0.3">
      <c r="A53" s="75" t="s">
        <v>10</v>
      </c>
      <c r="B53" s="77"/>
      <c r="C53" s="78"/>
      <c r="D53" s="79"/>
      <c r="E53" s="75"/>
      <c r="F53" s="75"/>
      <c r="G53" s="75"/>
      <c r="H53" s="75"/>
      <c r="I53" s="10"/>
    </row>
    <row r="54" spans="1:9" x14ac:dyDescent="0.2">
      <c r="A54" s="5"/>
      <c r="C54" s="48"/>
      <c r="I54" s="10"/>
    </row>
    <row r="55" spans="1:9" x14ac:dyDescent="0.2">
      <c r="A55" s="5"/>
      <c r="I55" s="10"/>
    </row>
    <row r="56" spans="1:9" ht="15" x14ac:dyDescent="0.3">
      <c r="A56" s="1"/>
      <c r="I56" s="10"/>
    </row>
    <row r="57" spans="1:9" x14ac:dyDescent="0.2">
      <c r="I57" s="10"/>
    </row>
    <row r="58" spans="1:9" ht="15.75" customHeight="1" x14ac:dyDescent="0.2">
      <c r="B58" s="80" t="s">
        <v>42</v>
      </c>
      <c r="C58" s="80"/>
      <c r="D58" s="80"/>
      <c r="F58" s="81" t="s">
        <v>43</v>
      </c>
      <c r="G58" s="81"/>
      <c r="H58" s="81"/>
    </row>
    <row r="59" spans="1:9" x14ac:dyDescent="0.2">
      <c r="I59" s="10"/>
    </row>
    <row r="60" spans="1:9" x14ac:dyDescent="0.2">
      <c r="I60" s="10"/>
    </row>
    <row r="61" spans="1:9" x14ac:dyDescent="0.2">
      <c r="I61" s="10"/>
    </row>
    <row r="62" spans="1:9" x14ac:dyDescent="0.2">
      <c r="I62" s="10"/>
    </row>
    <row r="63" spans="1:9" x14ac:dyDescent="0.2">
      <c r="I63" s="10"/>
    </row>
    <row r="64" spans="1:9" x14ac:dyDescent="0.2">
      <c r="I64" s="10"/>
    </row>
    <row r="65" spans="9:9" x14ac:dyDescent="0.2">
      <c r="I65" s="10"/>
    </row>
    <row r="66" spans="9:9" x14ac:dyDescent="0.2">
      <c r="I66" s="10"/>
    </row>
    <row r="67" spans="9:9" x14ac:dyDescent="0.2">
      <c r="I67" s="10"/>
    </row>
    <row r="68" spans="9:9" x14ac:dyDescent="0.2">
      <c r="I68" s="10"/>
    </row>
    <row r="69" spans="9:9" x14ac:dyDescent="0.2">
      <c r="I69" s="10"/>
    </row>
    <row r="70" spans="9:9" x14ac:dyDescent="0.2">
      <c r="I70" s="10"/>
    </row>
    <row r="71" spans="9:9" x14ac:dyDescent="0.2">
      <c r="I71" s="10"/>
    </row>
    <row r="72" spans="9:9" x14ac:dyDescent="0.2">
      <c r="I72" s="10"/>
    </row>
    <row r="73" spans="9:9" x14ac:dyDescent="0.2">
      <c r="I73" s="10"/>
    </row>
    <row r="74" spans="9:9" x14ac:dyDescent="0.2">
      <c r="I74" s="10"/>
    </row>
    <row r="75" spans="9:9" x14ac:dyDescent="0.2">
      <c r="I75" s="10"/>
    </row>
    <row r="76" spans="9:9" x14ac:dyDescent="0.2">
      <c r="I76" s="10"/>
    </row>
    <row r="77" spans="9:9" x14ac:dyDescent="0.2">
      <c r="I77" s="10"/>
    </row>
    <row r="78" spans="9:9" x14ac:dyDescent="0.2">
      <c r="I78" s="10"/>
    </row>
    <row r="79" spans="9:9" x14ac:dyDescent="0.2">
      <c r="I79" s="10"/>
    </row>
    <row r="80" spans="9:9" x14ac:dyDescent="0.2">
      <c r="I80" s="10"/>
    </row>
    <row r="85" spans="9:9" x14ac:dyDescent="0.2">
      <c r="I85" s="6"/>
    </row>
    <row r="90" spans="9:9" x14ac:dyDescent="0.2">
      <c r="I90" s="4"/>
    </row>
    <row r="91" spans="9:9" x14ac:dyDescent="0.2">
      <c r="I91" s="4"/>
    </row>
  </sheetData>
  <mergeCells count="2">
    <mergeCell ref="B58:D58"/>
    <mergeCell ref="F58:H58"/>
  </mergeCells>
  <pageMargins left="0.7" right="0.7" top="0.75" bottom="0.75" header="0.3" footer="0.3"/>
  <pageSetup scale="6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Bank of Baroda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Acer</cp:lastModifiedBy>
  <cp:lastPrinted>2020-12-05T14:02:29Z</cp:lastPrinted>
  <dcterms:created xsi:type="dcterms:W3CDTF">2008-06-18T17:19:01Z</dcterms:created>
  <dcterms:modified xsi:type="dcterms:W3CDTF">2024-02-13T07:50:58Z</dcterms:modified>
</cp:coreProperties>
</file>